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8" i="1" l="1"/>
  <c r="J18" i="1" s="1"/>
  <c r="I17" i="1"/>
  <c r="J17" i="1" s="1"/>
  <c r="J19" i="1" s="1"/>
  <c r="I15" i="1"/>
  <c r="J15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I5" i="1"/>
  <c r="J5" i="1" s="1"/>
  <c r="I4" i="1"/>
  <c r="J4" i="1" s="1"/>
  <c r="I19" i="1" l="1"/>
  <c r="J14" i="1"/>
  <c r="J20" i="1"/>
  <c r="I14" i="1"/>
  <c r="I20" i="1" s="1"/>
</calcChain>
</file>

<file path=xl/sharedStrings.xml><?xml version="1.0" encoding="utf-8"?>
<sst xmlns="http://schemas.openxmlformats.org/spreadsheetml/2006/main" count="56" uniqueCount="48">
  <si>
    <t>2026年楼宇信息化升级改造项目
分项报价表</t>
  </si>
  <si>
    <t>序号</t>
  </si>
  <si>
    <t>产品名称</t>
  </si>
  <si>
    <t>产品描述</t>
  </si>
  <si>
    <t>规格型号
（供应商填报）</t>
  </si>
  <si>
    <t>单位</t>
  </si>
  <si>
    <t>数量</t>
  </si>
  <si>
    <t>单项报价
（不含税/元）</t>
  </si>
  <si>
    <t>税率</t>
  </si>
  <si>
    <t>价款
（不含税/元）</t>
  </si>
  <si>
    <t>参选报价
（含税/元）</t>
  </si>
  <si>
    <t>备注</t>
  </si>
  <si>
    <t>一、材料费</t>
  </si>
  <si>
    <t>防喷水网络摄像机</t>
  </si>
  <si>
    <t>最高分辨率可达3200 × 1800 @20 fps
支持越界侦测，区域入侵侦测
支持背光补偿，强光抑制，3D数字降噪，120 dB宽动态
支持1个RJ45 10 M/100 M自适应以太网口，1个内置麦克风
支持白光/红外双补光，红外光最远可达50 m，白光最远可达30 m
符合IP66防尘防水设计，可靠性高</t>
  </si>
  <si>
    <t>台</t>
  </si>
  <si>
    <t>防尘网络摄像机</t>
  </si>
  <si>
    <t>最高分辨率可达3200 × 1800 @20 fps
支持越界侦测，区域入侵侦测
支持背光补偿，强光抑制，3D数字降噪，120 dB宽动态
支持1个RJ45 10 M/100 M自适应以太网口，1个内置麦克风
支持白光/红外双补光，红外光最远可达50 m，白光最远可达30 m
符合IP67防尘防水设计，可靠性高</t>
  </si>
  <si>
    <t>网络交换设备</t>
  </si>
  <si>
    <t>24口全千兆口云管理POE交换机24GE(POE)+2SFP</t>
  </si>
  <si>
    <t>网络机柜</t>
  </si>
  <si>
    <t>9U网络机柜</t>
  </si>
  <si>
    <t>个</t>
  </si>
  <si>
    <t>网线</t>
  </si>
  <si>
    <t>超五类</t>
  </si>
  <si>
    <t>箱</t>
  </si>
  <si>
    <t>电源线</t>
  </si>
  <si>
    <t>RVV2*1.0</t>
  </si>
  <si>
    <t>卷</t>
  </si>
  <si>
    <t>监控录像设备</t>
  </si>
  <si>
    <t>硬盘录像机，接入能力128路、24盘</t>
  </si>
  <si>
    <t>硬盘</t>
  </si>
  <si>
    <t>16T企业盘</t>
  </si>
  <si>
    <t>网络汇聚交换设备</t>
  </si>
  <si>
    <t>16口  全千兆汇聚交换机</t>
  </si>
  <si>
    <t>机柜</t>
  </si>
  <si>
    <t>22U服务器机柜柜600*1000*1200</t>
  </si>
  <si>
    <t>一、材料费合计：</t>
  </si>
  <si>
    <t>二、施工部分：前后端设备安装及机柜设备安装</t>
  </si>
  <si>
    <t>80个点的前后端设备安装搭建（摄像机、录像机、交换机等）并包含配套安装网络摄像使用的加长伸缩支架、收纳盒等、以及7个点的安装配套使用网络机柜PDU电源、配线架等</t>
  </si>
  <si>
    <t>项</t>
  </si>
  <si>
    <t>三、集成服务：</t>
  </si>
  <si>
    <t>线路铺设</t>
  </si>
  <si>
    <t>整体线路规划、铺设（线管、网络线、电源线铺设）</t>
  </si>
  <si>
    <t>运维服务</t>
  </si>
  <si>
    <t>1、工程维护范围为整个安防系统的定期检验、调校工作。
2、所有线路接口的检测、前端后端的定期检查。
3、前端摄像机的镜头清理、设备除尘、位置调整、设备维修及更换、故障排除等。
4、设备检测、设备除尘、系统维护、设备维护、系统升级、故障排除等。
5、安防系统操作人员的培训和指导。</t>
  </si>
  <si>
    <t>三、集成服务合计：</t>
  </si>
  <si>
    <t>材料费+集成费+施工费合计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</si>
</sst>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8" formatCode="0.00_ "/>
    <numFmt numFmtId="179" formatCode="0.00_);\(0.00\)"/>
  </numFmts>
  <fonts count="1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  <xf numFmtId="0" fontId="7" fillId="0" borderId="0"/>
    <xf numFmtId="0" fontId="8" fillId="0" borderId="0"/>
  </cellStyleXfs>
  <cellXfs count="3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4" fillId="2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9" fontId="4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4" fillId="2" borderId="1" xfId="3" applyNumberFormat="1" applyFont="1" applyFill="1" applyBorder="1" applyAlignment="1">
      <alignment horizontal="center" vertical="center" wrapText="1"/>
    </xf>
    <xf numFmtId="179" fontId="4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1" fontId="4" fillId="2" borderId="4" xfId="3" applyNumberFormat="1" applyFont="1" applyFill="1" applyBorder="1" applyAlignment="1">
      <alignment horizontal="center" vertical="center" wrapText="1"/>
    </xf>
    <xf numFmtId="1" fontId="4" fillId="2" borderId="5" xfId="3" applyNumberFormat="1" applyFont="1" applyFill="1" applyBorder="1" applyAlignment="1">
      <alignment horizontal="center" vertical="center" wrapText="1"/>
    </xf>
    <xf numFmtId="1" fontId="4" fillId="2" borderId="6" xfId="3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</cellXfs>
  <cellStyles count="6">
    <cellStyle name="??" xfId="3"/>
    <cellStyle name="0,0_x000d__x000a_NA_x000d__x000a_ 2" xfId="4"/>
    <cellStyle name="百分比" xfId="2" builtinId="5"/>
    <cellStyle name="常规" xfId="0" builtinId="0"/>
    <cellStyle name="普通_dyb3 (2)" xfId="5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C10" workbookViewId="0">
      <selection activeCell="H15" sqref="H15"/>
    </sheetView>
  </sheetViews>
  <sheetFormatPr defaultColWidth="9" defaultRowHeight="13.5"/>
  <cols>
    <col min="1" max="1" width="6.125" customWidth="1"/>
    <col min="2" max="2" width="36.375" customWidth="1"/>
    <col min="3" max="3" width="33.25" customWidth="1"/>
    <col min="4" max="4" width="16.375" customWidth="1"/>
    <col min="5" max="5" width="9.25" customWidth="1"/>
    <col min="6" max="6" width="14" customWidth="1"/>
    <col min="7" max="7" width="15.25" customWidth="1"/>
    <col min="8" max="8" width="12.875" customWidth="1"/>
    <col min="9" max="9" width="14.75" customWidth="1"/>
    <col min="10" max="10" width="13.375" customWidth="1"/>
    <col min="11" max="11" width="7.125" customWidth="1"/>
  </cols>
  <sheetData>
    <row r="1" spans="1:11" ht="42.75" customHeight="1">
      <c r="A1" s="16" t="s">
        <v>0</v>
      </c>
      <c r="B1" s="17"/>
      <c r="C1" s="18"/>
      <c r="D1" s="18"/>
      <c r="E1" s="18"/>
      <c r="F1" s="18"/>
      <c r="G1" s="18"/>
      <c r="H1" s="19"/>
      <c r="I1" s="19"/>
      <c r="J1" s="19"/>
      <c r="K1" s="18"/>
    </row>
    <row r="2" spans="1:11" ht="36.75" customHeight="1">
      <c r="A2" s="1" t="s">
        <v>1</v>
      </c>
      <c r="B2" s="2" t="s">
        <v>2</v>
      </c>
      <c r="C2" s="1" t="s">
        <v>3</v>
      </c>
      <c r="D2" s="3" t="s">
        <v>4</v>
      </c>
      <c r="E2" s="1" t="s">
        <v>5</v>
      </c>
      <c r="F2" s="1" t="s">
        <v>6</v>
      </c>
      <c r="G2" s="3" t="s">
        <v>7</v>
      </c>
      <c r="H2" s="3" t="s">
        <v>8</v>
      </c>
      <c r="I2" s="13" t="s">
        <v>9</v>
      </c>
      <c r="J2" s="13" t="s">
        <v>10</v>
      </c>
      <c r="K2" s="13" t="s">
        <v>11</v>
      </c>
    </row>
    <row r="3" spans="1:11" ht="36.75" customHeight="1">
      <c r="A3" s="20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r="4" spans="1:11" ht="135">
      <c r="A4" s="4">
        <v>1</v>
      </c>
      <c r="B4" s="5" t="s">
        <v>13</v>
      </c>
      <c r="C4" s="6" t="s">
        <v>14</v>
      </c>
      <c r="D4" s="7"/>
      <c r="E4" s="8" t="s">
        <v>15</v>
      </c>
      <c r="F4" s="8">
        <v>60</v>
      </c>
      <c r="G4" s="9"/>
      <c r="H4" s="10"/>
      <c r="I4" s="14">
        <f>F4*G4</f>
        <v>0</v>
      </c>
      <c r="J4" s="14">
        <f>I4*(1+H4)</f>
        <v>0</v>
      </c>
      <c r="K4" s="15"/>
    </row>
    <row r="5" spans="1:11" ht="135">
      <c r="A5" s="4">
        <v>2</v>
      </c>
      <c r="B5" s="5" t="s">
        <v>16</v>
      </c>
      <c r="C5" s="6" t="s">
        <v>17</v>
      </c>
      <c r="D5" s="7"/>
      <c r="E5" s="8" t="s">
        <v>15</v>
      </c>
      <c r="F5" s="8">
        <v>20</v>
      </c>
      <c r="G5" s="9"/>
      <c r="H5" s="10"/>
      <c r="I5" s="14">
        <f t="shared" ref="I5:I18" si="0">F5*G5</f>
        <v>0</v>
      </c>
      <c r="J5" s="14">
        <f t="shared" ref="J5:J18" si="1">I5*(1+H5)</f>
        <v>0</v>
      </c>
      <c r="K5" s="15"/>
    </row>
    <row r="6" spans="1:11" ht="27">
      <c r="A6" s="4">
        <v>3</v>
      </c>
      <c r="B6" s="5" t="s">
        <v>18</v>
      </c>
      <c r="C6" s="8" t="s">
        <v>19</v>
      </c>
      <c r="D6" s="11"/>
      <c r="E6" s="8" t="s">
        <v>15</v>
      </c>
      <c r="F6" s="8">
        <v>9</v>
      </c>
      <c r="G6" s="9"/>
      <c r="H6" s="10"/>
      <c r="I6" s="14">
        <f t="shared" si="0"/>
        <v>0</v>
      </c>
      <c r="J6" s="14">
        <f t="shared" si="1"/>
        <v>0</v>
      </c>
      <c r="K6" s="15"/>
    </row>
    <row r="7" spans="1:11" ht="14.25">
      <c r="A7" s="4">
        <v>4</v>
      </c>
      <c r="B7" s="5" t="s">
        <v>20</v>
      </c>
      <c r="C7" s="8" t="s">
        <v>21</v>
      </c>
      <c r="D7" s="11"/>
      <c r="E7" s="8" t="s">
        <v>22</v>
      </c>
      <c r="F7" s="8">
        <v>4</v>
      </c>
      <c r="G7" s="9"/>
      <c r="H7" s="10"/>
      <c r="I7" s="14">
        <f t="shared" si="0"/>
        <v>0</v>
      </c>
      <c r="J7" s="14">
        <f t="shared" si="1"/>
        <v>0</v>
      </c>
      <c r="K7" s="15"/>
    </row>
    <row r="8" spans="1:11" ht="30" customHeight="1">
      <c r="A8" s="4">
        <v>5</v>
      </c>
      <c r="B8" s="5" t="s">
        <v>23</v>
      </c>
      <c r="C8" s="8" t="s">
        <v>24</v>
      </c>
      <c r="D8" s="11"/>
      <c r="E8" s="8" t="s">
        <v>25</v>
      </c>
      <c r="F8" s="8">
        <v>20</v>
      </c>
      <c r="G8" s="9"/>
      <c r="H8" s="10"/>
      <c r="I8" s="14">
        <f t="shared" si="0"/>
        <v>0</v>
      </c>
      <c r="J8" s="14">
        <f t="shared" si="1"/>
        <v>0</v>
      </c>
      <c r="K8" s="15"/>
    </row>
    <row r="9" spans="1:11" ht="30" customHeight="1">
      <c r="A9" s="4">
        <v>6</v>
      </c>
      <c r="B9" s="5" t="s">
        <v>26</v>
      </c>
      <c r="C9" s="8" t="s">
        <v>27</v>
      </c>
      <c r="D9" s="11"/>
      <c r="E9" s="8" t="s">
        <v>28</v>
      </c>
      <c r="F9" s="8">
        <v>2</v>
      </c>
      <c r="G9" s="9"/>
      <c r="H9" s="10"/>
      <c r="I9" s="14">
        <f t="shared" si="0"/>
        <v>0</v>
      </c>
      <c r="J9" s="14">
        <f t="shared" si="1"/>
        <v>0</v>
      </c>
      <c r="K9" s="15"/>
    </row>
    <row r="10" spans="1:11" ht="30" customHeight="1">
      <c r="A10" s="4">
        <v>7</v>
      </c>
      <c r="B10" s="5" t="s">
        <v>29</v>
      </c>
      <c r="C10" s="8" t="s">
        <v>30</v>
      </c>
      <c r="D10" s="11"/>
      <c r="E10" s="8" t="s">
        <v>15</v>
      </c>
      <c r="F10" s="8">
        <v>1</v>
      </c>
      <c r="G10" s="9"/>
      <c r="H10" s="10"/>
      <c r="I10" s="14">
        <f t="shared" si="0"/>
        <v>0</v>
      </c>
      <c r="J10" s="14">
        <f t="shared" si="1"/>
        <v>0</v>
      </c>
      <c r="K10" s="15"/>
    </row>
    <row r="11" spans="1:11" ht="30" customHeight="1">
      <c r="A11" s="4">
        <v>8</v>
      </c>
      <c r="B11" s="5" t="s">
        <v>31</v>
      </c>
      <c r="C11" s="8" t="s">
        <v>32</v>
      </c>
      <c r="D11" s="11"/>
      <c r="E11" s="8" t="s">
        <v>22</v>
      </c>
      <c r="F11" s="8">
        <v>8</v>
      </c>
      <c r="G11" s="9"/>
      <c r="H11" s="10"/>
      <c r="I11" s="14">
        <f t="shared" si="0"/>
        <v>0</v>
      </c>
      <c r="J11" s="14">
        <f t="shared" si="1"/>
        <v>0</v>
      </c>
      <c r="K11" s="15"/>
    </row>
    <row r="12" spans="1:11" ht="30" customHeight="1">
      <c r="A12" s="4">
        <v>9</v>
      </c>
      <c r="B12" s="5" t="s">
        <v>33</v>
      </c>
      <c r="C12" s="8" t="s">
        <v>34</v>
      </c>
      <c r="D12" s="11"/>
      <c r="E12" s="8" t="s">
        <v>15</v>
      </c>
      <c r="F12" s="8">
        <v>1</v>
      </c>
      <c r="G12" s="9"/>
      <c r="H12" s="10"/>
      <c r="I12" s="14">
        <f t="shared" si="0"/>
        <v>0</v>
      </c>
      <c r="J12" s="14">
        <f t="shared" si="1"/>
        <v>0</v>
      </c>
      <c r="K12" s="15"/>
    </row>
    <row r="13" spans="1:11" ht="30" customHeight="1">
      <c r="A13" s="4">
        <v>10</v>
      </c>
      <c r="B13" s="5" t="s">
        <v>35</v>
      </c>
      <c r="C13" s="8" t="s">
        <v>36</v>
      </c>
      <c r="D13" s="11"/>
      <c r="E13" s="8" t="s">
        <v>22</v>
      </c>
      <c r="F13" s="8">
        <v>1</v>
      </c>
      <c r="G13" s="9"/>
      <c r="H13" s="10"/>
      <c r="I13" s="14">
        <f t="shared" si="0"/>
        <v>0</v>
      </c>
      <c r="J13" s="14">
        <f t="shared" si="1"/>
        <v>0</v>
      </c>
      <c r="K13" s="15"/>
    </row>
    <row r="14" spans="1:11" ht="30" customHeight="1">
      <c r="A14" s="23" t="s">
        <v>37</v>
      </c>
      <c r="B14" s="24"/>
      <c r="C14" s="24"/>
      <c r="D14" s="24"/>
      <c r="E14" s="24"/>
      <c r="F14" s="24"/>
      <c r="G14" s="24"/>
      <c r="H14" s="25"/>
      <c r="I14" s="14">
        <f>SUM(I4:I13)</f>
        <v>0</v>
      </c>
      <c r="J14" s="14">
        <f>SUM(J4:J13)</f>
        <v>0</v>
      </c>
      <c r="K14" s="15"/>
    </row>
    <row r="15" spans="1:11" ht="90.75" customHeight="1">
      <c r="A15" s="4">
        <v>11</v>
      </c>
      <c r="B15" s="8" t="s">
        <v>38</v>
      </c>
      <c r="C15" s="12" t="s">
        <v>39</v>
      </c>
      <c r="D15" s="11"/>
      <c r="E15" s="8" t="s">
        <v>40</v>
      </c>
      <c r="F15" s="8">
        <v>1</v>
      </c>
      <c r="G15" s="9"/>
      <c r="H15" s="10"/>
      <c r="I15" s="14">
        <f t="shared" si="0"/>
        <v>0</v>
      </c>
      <c r="J15" s="14">
        <f t="shared" si="1"/>
        <v>0</v>
      </c>
      <c r="K15" s="15"/>
    </row>
    <row r="16" spans="1:11" ht="40.5" customHeight="1">
      <c r="A16" s="26" t="s">
        <v>41</v>
      </c>
      <c r="B16" s="27"/>
      <c r="C16" s="27"/>
      <c r="D16" s="27"/>
      <c r="E16" s="27"/>
      <c r="F16" s="27"/>
      <c r="G16" s="27"/>
      <c r="H16" s="27"/>
      <c r="I16" s="27"/>
      <c r="J16" s="27"/>
      <c r="K16" s="28"/>
    </row>
    <row r="17" spans="1:11" ht="40.5" customHeight="1">
      <c r="A17" s="4">
        <v>14</v>
      </c>
      <c r="B17" s="8" t="s">
        <v>42</v>
      </c>
      <c r="C17" s="12" t="s">
        <v>43</v>
      </c>
      <c r="D17" s="11"/>
      <c r="E17" s="8" t="s">
        <v>40</v>
      </c>
      <c r="F17" s="8">
        <v>1</v>
      </c>
      <c r="G17" s="9"/>
      <c r="H17" s="10"/>
      <c r="I17" s="14">
        <f t="shared" si="0"/>
        <v>0</v>
      </c>
      <c r="J17" s="14">
        <f t="shared" si="1"/>
        <v>0</v>
      </c>
      <c r="K17" s="15"/>
    </row>
    <row r="18" spans="1:11" ht="135">
      <c r="A18" s="4">
        <v>15</v>
      </c>
      <c r="B18" s="8" t="s">
        <v>44</v>
      </c>
      <c r="C18" s="12" t="s">
        <v>45</v>
      </c>
      <c r="D18" s="11"/>
      <c r="E18" s="8" t="s">
        <v>40</v>
      </c>
      <c r="F18" s="8">
        <v>1</v>
      </c>
      <c r="G18" s="9"/>
      <c r="H18" s="10"/>
      <c r="I18" s="14">
        <f t="shared" si="0"/>
        <v>0</v>
      </c>
      <c r="J18" s="14">
        <f t="shared" si="1"/>
        <v>0</v>
      </c>
      <c r="K18" s="15"/>
    </row>
    <row r="19" spans="1:11" ht="31.5" customHeight="1">
      <c r="A19" s="23" t="s">
        <v>46</v>
      </c>
      <c r="B19" s="24"/>
      <c r="C19" s="24"/>
      <c r="D19" s="24"/>
      <c r="E19" s="24"/>
      <c r="F19" s="24"/>
      <c r="G19" s="24"/>
      <c r="H19" s="25"/>
      <c r="I19" s="14">
        <f>SUM(I17:I18)</f>
        <v>0</v>
      </c>
      <c r="J19" s="14">
        <f>SUM(J17:J18)</f>
        <v>0</v>
      </c>
      <c r="K19" s="15"/>
    </row>
    <row r="20" spans="1:11" ht="30" customHeight="1">
      <c r="A20" s="29" t="s">
        <v>47</v>
      </c>
      <c r="B20" s="30"/>
      <c r="C20" s="30"/>
      <c r="D20" s="30"/>
      <c r="E20" s="30"/>
      <c r="F20" s="30"/>
      <c r="G20" s="30"/>
      <c r="H20" s="31"/>
      <c r="I20" s="14">
        <f>I14+I15+I19</f>
        <v>0</v>
      </c>
      <c r="J20" s="14">
        <f>J14+J15+J19</f>
        <v>0</v>
      </c>
      <c r="K20" s="7"/>
    </row>
  </sheetData>
  <mergeCells count="6">
    <mergeCell ref="A20:H20"/>
    <mergeCell ref="A1:K1"/>
    <mergeCell ref="A3:K3"/>
    <mergeCell ref="A14:H14"/>
    <mergeCell ref="A16:K16"/>
    <mergeCell ref="A19:H19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QZY</cp:lastModifiedBy>
  <dcterms:created xsi:type="dcterms:W3CDTF">2025-06-10T01:03:00Z</dcterms:created>
  <dcterms:modified xsi:type="dcterms:W3CDTF">2026-03-30T09:45:05Z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917BF79FF13C4F3C83483ECE72602206_12</vt:lpwstr>
  </property>
  <property fmtid="{D5CDD505-2E9C-101B-9397-08002B2CF9AE}" pid="4" name="CalculationRule">
    <vt:i4>0</vt:i4>
  </property>
</Properties>
</file>